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gie\OneDrive\Desktop\GLORIA\ESPAÇO ESPORTIVO SEDE\DOCUMENTOS ORÇAMENTÁRIO\"/>
    </mc:Choice>
  </mc:AlternateContent>
  <xr:revisionPtr revIDLastSave="0" documentId="13_ncr:1_{0DFF9099-968A-4842-87A0-C7580C5008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 (2)" sheetId="2" r:id="rId1"/>
  </sheets>
  <calcPr calcId="191029"/>
</workbook>
</file>

<file path=xl/calcChain.xml><?xml version="1.0" encoding="utf-8"?>
<calcChain xmlns="http://schemas.openxmlformats.org/spreadsheetml/2006/main">
  <c r="F60" i="2" l="1"/>
  <c r="G60" i="2"/>
  <c r="E60" i="2"/>
  <c r="D60" i="2"/>
  <c r="F14" i="2"/>
  <c r="G14" i="2"/>
  <c r="E14" i="2"/>
  <c r="E37" i="2"/>
  <c r="F37" i="2"/>
  <c r="G37" i="2"/>
  <c r="D37" i="2"/>
  <c r="E38" i="2"/>
  <c r="F38" i="2"/>
  <c r="G38" i="2"/>
  <c r="D38" i="2"/>
  <c r="D58" i="2"/>
  <c r="E44" i="2"/>
  <c r="F44" i="2"/>
  <c r="G44" i="2"/>
  <c r="D44" i="2"/>
  <c r="G56" i="2"/>
  <c r="E54" i="2"/>
  <c r="D54" i="2"/>
  <c r="E52" i="2"/>
  <c r="D52" i="2"/>
  <c r="E50" i="2"/>
  <c r="F50" i="2"/>
  <c r="G50" i="2"/>
  <c r="D50" i="2"/>
  <c r="G48" i="2"/>
  <c r="F48" i="2"/>
  <c r="E46" i="2"/>
  <c r="F46" i="2"/>
  <c r="D46" i="2"/>
  <c r="G42" i="2"/>
  <c r="F42" i="2"/>
  <c r="E40" i="2"/>
  <c r="F40" i="2"/>
  <c r="D40" i="2"/>
  <c r="F29" i="2"/>
  <c r="G29" i="2"/>
  <c r="E29" i="2"/>
  <c r="F30" i="2"/>
  <c r="G30" i="2"/>
  <c r="E30" i="2"/>
  <c r="G36" i="2"/>
  <c r="G34" i="2"/>
  <c r="F34" i="2"/>
  <c r="E32" i="2"/>
  <c r="F21" i="2"/>
  <c r="G21" i="2"/>
  <c r="E21" i="2"/>
  <c r="F22" i="2"/>
  <c r="G22" i="2"/>
  <c r="E22" i="2"/>
  <c r="G28" i="2"/>
  <c r="F26" i="2"/>
  <c r="E24" i="2"/>
  <c r="D5" i="2"/>
  <c r="D6" i="2"/>
  <c r="G20" i="2"/>
  <c r="G18" i="2"/>
  <c r="F16" i="2"/>
  <c r="G16" i="2"/>
  <c r="E16" i="2"/>
  <c r="E12" i="2"/>
  <c r="D12" i="2"/>
  <c r="E10" i="2"/>
  <c r="F10" i="2"/>
  <c r="G10" i="2"/>
  <c r="D10" i="2"/>
  <c r="D8" i="2"/>
  <c r="C57" i="2"/>
  <c r="F6" i="2" l="1"/>
  <c r="G6" i="2"/>
  <c r="G58" i="2" s="1"/>
  <c r="F58" i="2"/>
  <c r="F5" i="2"/>
  <c r="G5" i="2"/>
  <c r="E6" i="2"/>
  <c r="E58" i="2" l="1"/>
  <c r="E5" i="2"/>
</calcChain>
</file>

<file path=xl/sharedStrings.xml><?xml version="1.0" encoding="utf-8"?>
<sst xmlns="http://schemas.openxmlformats.org/spreadsheetml/2006/main" count="130" uniqueCount="77">
  <si>
    <t>Obra</t>
  </si>
  <si>
    <t>Bancos</t>
  </si>
  <si>
    <t>B.D.I.</t>
  </si>
  <si>
    <t>Encargos Sociais</t>
  </si>
  <si>
    <t xml:space="preserve">SINAPI - 01/2026 - Bahia
ORSE - 12/2025 - Sergipe
SEINFRA - 028 - Ceará
SETOP - 10/2025 - Minas Gerais
CPOS/CDHU - 01/2026 - São Paulo
AGESUL - 06/2025 - Mato Grosso do Sul
AGETOP CIVIL - 10/2025 - Goiás
EMBASA - 06/2025 - sem_encargos
EMOP - 01/2026 - Rio de Janeiro
SCO - 01/2026 - Rio de Janeiro
</t>
  </si>
  <si>
    <t>20,34%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</si>
  <si>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</si>
  <si>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</si>
  <si>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</si>
  <si>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</si>
  <si>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</si>
  <si>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</si>
  <si>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</si>
  <si>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</si>
  <si>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</si>
  <si>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</si>
  <si>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CAMPO DE FUTEBOL COM GRAMA SINTÉTICA</t>
  </si>
  <si>
    <t xml:space="preserve"> 1.1 </t>
  </si>
  <si>
    <t>FUNDAÇÃO</t>
  </si>
  <si>
    <t/>
  </si>
  <si>
    <t xml:space="preserve"> 1.2 </t>
  </si>
  <si>
    <t>PAVIMENTAÇÃO</t>
  </si>
  <si>
    <t xml:space="preserve"> 1.3 </t>
  </si>
  <si>
    <t>ESTRUTURA</t>
  </si>
  <si>
    <t xml:space="preserve"> 1.4 </t>
  </si>
  <si>
    <t>ALVENARIA E FECHAMENTO</t>
  </si>
  <si>
    <t xml:space="preserve"> 1.5 </t>
  </si>
  <si>
    <t>REVESTIMENTO</t>
  </si>
  <si>
    <t xml:space="preserve"> 1.6 </t>
  </si>
  <si>
    <t>PINTURA</t>
  </si>
  <si>
    <t xml:space="preserve"> 1.7 </t>
  </si>
  <si>
    <t>EQUIPAMENTO</t>
  </si>
  <si>
    <t xml:space="preserve"> 2 </t>
  </si>
  <si>
    <t>MEIA QUADRA DE BASQUETE</t>
  </si>
  <si>
    <t xml:space="preserve"> 2.1 </t>
  </si>
  <si>
    <t xml:space="preserve"> 2.2 </t>
  </si>
  <si>
    <t xml:space="preserve"> 2.3 </t>
  </si>
  <si>
    <t xml:space="preserve"> 3 </t>
  </si>
  <si>
    <t>PARQUINHO INFANTIL</t>
  </si>
  <si>
    <t xml:space="preserve"> 3.1 </t>
  </si>
  <si>
    <t xml:space="preserve"> 3.2 </t>
  </si>
  <si>
    <t xml:space="preserve"> 3.3 </t>
  </si>
  <si>
    <t>EQUIPAMENTOS</t>
  </si>
  <si>
    <t xml:space="preserve"> 4 </t>
  </si>
  <si>
    <t>PISTA DE CAMINHADA</t>
  </si>
  <si>
    <t xml:space="preserve"> 4.1 </t>
  </si>
  <si>
    <t xml:space="preserve"> 4.2 </t>
  </si>
  <si>
    <t xml:space="preserve"> 5 </t>
  </si>
  <si>
    <t>IMPLANTAÇÃO GERAL</t>
  </si>
  <si>
    <t>22,40%
53.064,83</t>
  </si>
  <si>
    <t>17,13%
40.574,87</t>
  </si>
  <si>
    <t>33,71%
79.839,59</t>
  </si>
  <si>
    <t>26,76%
63.370,18</t>
  </si>
  <si>
    <t xml:space="preserve"> 5.1 </t>
  </si>
  <si>
    <t xml:space="preserve"> 5.2 </t>
  </si>
  <si>
    <t>URBANIZAÇÃO E PAISAGISMO</t>
  </si>
  <si>
    <t xml:space="preserve"> 5.3 </t>
  </si>
  <si>
    <t>INSTALAÇÕES ELÉTRICAS</t>
  </si>
  <si>
    <t xml:space="preserve"> 5.4 </t>
  </si>
  <si>
    <t>INSTALAÇÕES HIDRÁULICAS</t>
  </si>
  <si>
    <t xml:space="preserve"> 5.5 </t>
  </si>
  <si>
    <t>DRENAGEM</t>
  </si>
  <si>
    <t xml:space="preserve"> 5.6 </t>
  </si>
  <si>
    <t>SERVIÇOS COMPLEMENTARES</t>
  </si>
  <si>
    <t>Porcentagem</t>
  </si>
  <si>
    <t>13,27%</t>
  </si>
  <si>
    <t>17,58%</t>
  </si>
  <si>
    <t>39,5%</t>
  </si>
  <si>
    <t>29,65%</t>
  </si>
  <si>
    <t>Custo</t>
  </si>
  <si>
    <t>Porcentagem Acumulado</t>
  </si>
  <si>
    <t>30,85%</t>
  </si>
  <si>
    <t>70,35%</t>
  </si>
  <si>
    <t>100,0%</t>
  </si>
  <si>
    <t>Custo Acumulado</t>
  </si>
  <si>
    <t>________________________________________
Gutierrez Marciano de Sá Silva
Setor de Engenharia
CREA-BA:3000101727BA</t>
  </si>
  <si>
    <t>Execução de serviços de construção de Espaço Esportivo Comunitário
Tipo A, na Sede Município de Glória/BA.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</si>
</sst>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3">
    <xf numFmtId="0" fontId="0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4" fillId="13" borderId="6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5" fillId="7" borderId="4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44" fontId="6" fillId="7" borderId="4" xfId="1" applyFont="1" applyFill="1" applyBorder="1" applyAlignment="1">
      <alignment horizontal="right" vertical="top" wrapText="1"/>
    </xf>
    <xf numFmtId="44" fontId="5" fillId="7" borderId="4" xfId="1" applyFont="1" applyFill="1" applyBorder="1" applyAlignment="1">
      <alignment horizontal="right" vertical="top" wrapText="1"/>
    </xf>
    <xf numFmtId="44" fontId="6" fillId="7" borderId="0" xfId="1" applyFont="1" applyFill="1" applyBorder="1" applyAlignment="1">
      <alignment horizontal="right" vertical="top" wrapText="1"/>
    </xf>
    <xf numFmtId="9" fontId="13" fillId="12" borderId="5" xfId="2" applyFont="1" applyFill="1" applyBorder="1" applyAlignment="1">
      <alignment horizontal="right" vertical="top" wrapText="1"/>
    </xf>
    <xf numFmtId="9" fontId="6" fillId="7" borderId="4" xfId="2" applyFont="1" applyFill="1" applyBorder="1" applyAlignment="1">
      <alignment horizontal="right" vertical="top" wrapText="1"/>
    </xf>
    <xf numFmtId="44" fontId="9" fillId="8" borderId="0" xfId="1" applyFont="1" applyFill="1" applyAlignment="1">
      <alignment horizontal="left" vertical="top" wrapText="1"/>
    </xf>
    <xf numFmtId="44" fontId="13" fillId="12" borderId="5" xfId="0" applyNumberFormat="1" applyFont="1" applyFill="1" applyBorder="1" applyAlignment="1">
      <alignment horizontal="right" vertical="top" wrapText="1"/>
    </xf>
    <xf numFmtId="44" fontId="14" fillId="13" borderId="0" xfId="0" applyNumberFormat="1" applyFont="1" applyFill="1" applyAlignment="1">
      <alignment horizontal="right" vertical="top" wrapText="1"/>
    </xf>
    <xf numFmtId="44" fontId="0" fillId="0" borderId="0" xfId="0" applyNumberFormat="1"/>
    <xf numFmtId="10" fontId="14" fillId="13" borderId="6" xfId="2" applyNumberFormat="1" applyFont="1" applyFill="1" applyBorder="1" applyAlignment="1">
      <alignment horizontal="right" vertical="top" wrapText="1"/>
    </xf>
    <xf numFmtId="10" fontId="0" fillId="0" borderId="0" xfId="0" applyNumberFormat="1"/>
    <xf numFmtId="44" fontId="11" fillId="10" borderId="0" xfId="0" applyNumberFormat="1" applyFont="1" applyFill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106680</xdr:rowOff>
    </xdr:from>
    <xdr:to>
      <xdr:col>0</xdr:col>
      <xdr:colOff>1390070</xdr:colOff>
      <xdr:row>1</xdr:row>
      <xdr:rowOff>1127760</xdr:rowOff>
    </xdr:to>
    <xdr:pic>
      <xdr:nvPicPr>
        <xdr:cNvPr id="2" name="Imagem 1" descr="Brasão da Prefeitura Municipal de Glória 1">
          <a:extLst>
            <a:ext uri="{FF2B5EF4-FFF2-40B4-BE49-F238E27FC236}">
              <a16:creationId xmlns:a16="http://schemas.microsoft.com/office/drawing/2014/main" id="{AFC88206-AD30-4DD4-AA3A-27DAB2A9F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106680"/>
          <a:ext cx="1245290" cy="11963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77911-6E78-4A4F-B203-55E5824134BB}">
  <sheetPr>
    <pageSetUpPr fitToPage="1"/>
  </sheetPr>
  <dimension ref="A1:H63"/>
  <sheetViews>
    <sheetView tabSelected="1" showWhiteSpace="0" zoomScale="85" zoomScaleNormal="85" workbookViewId="0">
      <selection activeCell="A3" sqref="A3:G3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5" width="12.796875" bestFit="1" customWidth="1"/>
    <col min="6" max="7" width="14.296875" bestFit="1" customWidth="1"/>
    <col min="8" max="8" width="16.09765625" bestFit="1" customWidth="1"/>
    <col min="9" max="30" width="12" bestFit="1" customWidth="1"/>
  </cols>
  <sheetData>
    <row r="1" spans="1:8" x14ac:dyDescent="0.25">
      <c r="A1" s="1"/>
      <c r="B1" s="1" t="s">
        <v>0</v>
      </c>
      <c r="C1" s="1" t="s">
        <v>1</v>
      </c>
      <c r="D1" s="31" t="s">
        <v>2</v>
      </c>
      <c r="E1" s="31"/>
      <c r="F1" s="31" t="s">
        <v>3</v>
      </c>
      <c r="G1" s="31"/>
    </row>
    <row r="2" spans="1:8" ht="94.95" customHeight="1" x14ac:dyDescent="0.25">
      <c r="A2" s="6"/>
      <c r="B2" s="11" t="s">
        <v>76</v>
      </c>
      <c r="C2" s="6" t="s">
        <v>4</v>
      </c>
      <c r="D2" s="28" t="s">
        <v>5</v>
      </c>
      <c r="E2" s="28"/>
      <c r="F2" s="28" t="s">
        <v>6</v>
      </c>
      <c r="G2" s="28"/>
    </row>
    <row r="3" spans="1:8" x14ac:dyDescent="0.25">
      <c r="A3" s="32" t="s">
        <v>7</v>
      </c>
      <c r="B3" s="30"/>
      <c r="C3" s="30"/>
      <c r="D3" s="30"/>
      <c r="E3" s="30"/>
      <c r="F3" s="30"/>
      <c r="G3" s="30"/>
    </row>
    <row r="4" spans="1:8" x14ac:dyDescent="0.2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8" ht="14.4" thickBot="1" x14ac:dyDescent="0.3">
      <c r="A5" s="4" t="s">
        <v>15</v>
      </c>
      <c r="B5" s="4" t="s">
        <v>16</v>
      </c>
      <c r="C5" s="5"/>
      <c r="D5" s="25">
        <f>D6/$C$6</f>
        <v>0.16147837202978504</v>
      </c>
      <c r="E5" s="25">
        <f t="shared" ref="E5:G5" si="0">E6/$C$6</f>
        <v>0.27976442204605378</v>
      </c>
      <c r="F5" s="25">
        <f t="shared" si="0"/>
        <v>0.29105717267887654</v>
      </c>
      <c r="G5" s="25">
        <f t="shared" si="0"/>
        <v>0.26770003324528474</v>
      </c>
      <c r="H5" s="26"/>
    </row>
    <row r="6" spans="1:8" ht="14.4" thickTop="1" x14ac:dyDescent="0.25">
      <c r="A6" s="13"/>
      <c r="B6" s="13"/>
      <c r="C6" s="16">
        <v>661176.47</v>
      </c>
      <c r="D6" s="23">
        <f>D8+D10+D12+D14+D16+D18+D20</f>
        <v>106765.70000000001</v>
      </c>
      <c r="E6" s="23">
        <f t="shared" ref="E6:G6" si="1">E8+E10+E12+E14+E16+E18+E20</f>
        <v>184973.65300000002</v>
      </c>
      <c r="F6" s="23">
        <f t="shared" si="1"/>
        <v>192440.15400000001</v>
      </c>
      <c r="G6" s="23">
        <f t="shared" si="1"/>
        <v>176996.96299999999</v>
      </c>
      <c r="H6" s="24"/>
    </row>
    <row r="7" spans="1:8" ht="14.4" thickBot="1" x14ac:dyDescent="0.3">
      <c r="A7" s="4" t="s">
        <v>17</v>
      </c>
      <c r="B7" s="4" t="s">
        <v>18</v>
      </c>
      <c r="C7" s="12"/>
      <c r="D7" s="19">
        <v>1</v>
      </c>
      <c r="E7" s="20" t="s">
        <v>19</v>
      </c>
      <c r="F7" s="20" t="s">
        <v>19</v>
      </c>
      <c r="G7" s="20" t="s">
        <v>19</v>
      </c>
    </row>
    <row r="8" spans="1:8" ht="15" thickTop="1" thickBot="1" x14ac:dyDescent="0.3">
      <c r="A8" s="13"/>
      <c r="B8" s="13"/>
      <c r="C8" s="17">
        <v>11203.38</v>
      </c>
      <c r="D8" s="22">
        <f>ROUND(D7*$C$8,2)</f>
        <v>11203.38</v>
      </c>
      <c r="E8" s="14"/>
      <c r="F8" s="14"/>
      <c r="G8" s="14"/>
      <c r="H8" s="24"/>
    </row>
    <row r="9" spans="1:8" ht="24" customHeight="1" thickTop="1" thickBot="1" x14ac:dyDescent="0.3">
      <c r="A9" s="4" t="s">
        <v>20</v>
      </c>
      <c r="B9" s="4" t="s">
        <v>21</v>
      </c>
      <c r="C9" s="5"/>
      <c r="D9" s="19">
        <v>0.2</v>
      </c>
      <c r="E9" s="19">
        <v>0.3</v>
      </c>
      <c r="F9" s="19">
        <v>0.3</v>
      </c>
      <c r="G9" s="19">
        <v>0.2</v>
      </c>
    </row>
    <row r="10" spans="1:8" ht="24" customHeight="1" thickTop="1" thickBot="1" x14ac:dyDescent="0.3">
      <c r="A10" s="13"/>
      <c r="B10" s="13"/>
      <c r="C10" s="16">
        <v>363167.12</v>
      </c>
      <c r="D10" s="22">
        <f>ROUND(D9*$C$10,2)</f>
        <v>72633.42</v>
      </c>
      <c r="E10" s="22">
        <f t="shared" ref="E10:G10" si="2">ROUND(E9*$C$10,2)</f>
        <v>108950.14</v>
      </c>
      <c r="F10" s="22">
        <f t="shared" si="2"/>
        <v>108950.14</v>
      </c>
      <c r="G10" s="22">
        <f t="shared" si="2"/>
        <v>72633.42</v>
      </c>
      <c r="H10" s="24"/>
    </row>
    <row r="11" spans="1:8" ht="24" customHeight="1" thickTop="1" thickBot="1" x14ac:dyDescent="0.3">
      <c r="A11" s="4" t="s">
        <v>22</v>
      </c>
      <c r="B11" s="4" t="s">
        <v>23</v>
      </c>
      <c r="C11" s="5"/>
      <c r="D11" s="19">
        <v>0.6</v>
      </c>
      <c r="E11" s="19">
        <v>0.4</v>
      </c>
      <c r="F11" s="20" t="s">
        <v>19</v>
      </c>
      <c r="G11" s="20" t="s">
        <v>19</v>
      </c>
    </row>
    <row r="12" spans="1:8" ht="24" customHeight="1" thickTop="1" thickBot="1" x14ac:dyDescent="0.3">
      <c r="A12" s="13"/>
      <c r="B12" s="13"/>
      <c r="C12" s="16">
        <v>38214.83</v>
      </c>
      <c r="D12" s="22">
        <f>ROUND(D11*$C$12,2)</f>
        <v>22928.9</v>
      </c>
      <c r="E12" s="22">
        <f>ROUND(E11*$C$12,2)</f>
        <v>15285.93</v>
      </c>
      <c r="F12" s="14"/>
      <c r="G12" s="14"/>
      <c r="H12" s="24"/>
    </row>
    <row r="13" spans="1:8" ht="24" customHeight="1" thickTop="1" thickBot="1" x14ac:dyDescent="0.3">
      <c r="A13" s="4" t="s">
        <v>24</v>
      </c>
      <c r="B13" s="4" t="s">
        <v>25</v>
      </c>
      <c r="C13" s="5"/>
      <c r="D13" s="5" t="s">
        <v>19</v>
      </c>
      <c r="E13" s="19">
        <v>0.3</v>
      </c>
      <c r="F13" s="19">
        <v>0.4</v>
      </c>
      <c r="G13" s="19">
        <v>0.3</v>
      </c>
    </row>
    <row r="14" spans="1:8" ht="24" customHeight="1" thickTop="1" thickBot="1" x14ac:dyDescent="0.3">
      <c r="A14" s="13"/>
      <c r="B14" s="13"/>
      <c r="C14" s="16">
        <v>195297.01</v>
      </c>
      <c r="D14" s="5"/>
      <c r="E14" s="22">
        <f>(E13*$C$14)</f>
        <v>58589.103000000003</v>
      </c>
      <c r="F14" s="22">
        <f t="shared" ref="F14:G14" si="3">(F13*$C$14)</f>
        <v>78118.804000000004</v>
      </c>
      <c r="G14" s="22">
        <f t="shared" si="3"/>
        <v>58589.103000000003</v>
      </c>
      <c r="H14" s="24"/>
    </row>
    <row r="15" spans="1:8" ht="24" customHeight="1" thickTop="1" thickBot="1" x14ac:dyDescent="0.3">
      <c r="A15" s="4" t="s">
        <v>26</v>
      </c>
      <c r="B15" s="4" t="s">
        <v>27</v>
      </c>
      <c r="C15" s="5"/>
      <c r="D15" s="5" t="s">
        <v>19</v>
      </c>
      <c r="E15" s="19">
        <v>0.2</v>
      </c>
      <c r="F15" s="19">
        <v>0.5</v>
      </c>
      <c r="G15" s="19">
        <v>0.3</v>
      </c>
    </row>
    <row r="16" spans="1:8" ht="24" customHeight="1" thickTop="1" thickBot="1" x14ac:dyDescent="0.3">
      <c r="A16" s="13"/>
      <c r="B16" s="13"/>
      <c r="C16" s="16">
        <v>10742.42</v>
      </c>
      <c r="D16" s="5"/>
      <c r="E16" s="22">
        <f>ROUND(E15*$C$16,2)</f>
        <v>2148.48</v>
      </c>
      <c r="F16" s="22">
        <f t="shared" ref="F16:G16" si="4">ROUND(F15*$C$16,2)</f>
        <v>5371.21</v>
      </c>
      <c r="G16" s="22">
        <f t="shared" si="4"/>
        <v>3222.73</v>
      </c>
      <c r="H16" s="24"/>
    </row>
    <row r="17" spans="1:8" ht="24" customHeight="1" thickTop="1" thickBot="1" x14ac:dyDescent="0.3">
      <c r="A17" s="4" t="s">
        <v>28</v>
      </c>
      <c r="B17" s="4" t="s">
        <v>29</v>
      </c>
      <c r="C17" s="5"/>
      <c r="D17" s="5" t="s">
        <v>19</v>
      </c>
      <c r="E17" s="5" t="s">
        <v>19</v>
      </c>
      <c r="F17" s="5" t="s">
        <v>19</v>
      </c>
      <c r="G17" s="19">
        <v>1</v>
      </c>
    </row>
    <row r="18" spans="1:8" ht="24" customHeight="1" thickTop="1" thickBot="1" x14ac:dyDescent="0.3">
      <c r="A18" s="13"/>
      <c r="B18" s="13"/>
      <c r="C18" s="16">
        <v>34213.24</v>
      </c>
      <c r="D18" s="5"/>
      <c r="E18" s="5"/>
      <c r="F18" s="5"/>
      <c r="G18" s="22">
        <f>ROUND(G17*$C$18,2)</f>
        <v>34213.24</v>
      </c>
      <c r="H18" s="24"/>
    </row>
    <row r="19" spans="1:8" ht="24" customHeight="1" thickTop="1" thickBot="1" x14ac:dyDescent="0.3">
      <c r="A19" s="4" t="s">
        <v>30</v>
      </c>
      <c r="B19" s="4" t="s">
        <v>31</v>
      </c>
      <c r="C19" s="5"/>
      <c r="D19" s="5" t="s">
        <v>19</v>
      </c>
      <c r="E19" s="5" t="s">
        <v>19</v>
      </c>
      <c r="F19" s="5" t="s">
        <v>19</v>
      </c>
      <c r="G19" s="19">
        <v>1</v>
      </c>
    </row>
    <row r="20" spans="1:8" ht="24" customHeight="1" thickTop="1" thickBot="1" x14ac:dyDescent="0.3">
      <c r="A20" s="13"/>
      <c r="B20" s="13"/>
      <c r="C20" s="16">
        <v>8338.4699999999993</v>
      </c>
      <c r="D20" s="5"/>
      <c r="E20" s="14"/>
      <c r="F20" s="14"/>
      <c r="G20" s="22">
        <f>ROUND(G19*$C$20,2)</f>
        <v>8338.4699999999993</v>
      </c>
    </row>
    <row r="21" spans="1:8" ht="24" customHeight="1" thickTop="1" thickBot="1" x14ac:dyDescent="0.3">
      <c r="A21" s="4" t="s">
        <v>32</v>
      </c>
      <c r="B21" s="4" t="s">
        <v>33</v>
      </c>
      <c r="C21" s="5"/>
      <c r="D21" s="5" t="s">
        <v>19</v>
      </c>
      <c r="E21" s="25">
        <f>E22/$C$22</f>
        <v>2.3001216170773602E-2</v>
      </c>
      <c r="F21" s="25">
        <f t="shared" ref="F21:G21" si="5">F22/$C$22</f>
        <v>0.95554808172245365</v>
      </c>
      <c r="G21" s="25">
        <f t="shared" si="5"/>
        <v>2.1450702106772704E-2</v>
      </c>
    </row>
    <row r="22" spans="1:8" ht="24" customHeight="1" thickTop="1" x14ac:dyDescent="0.25">
      <c r="A22" s="13"/>
      <c r="B22" s="13"/>
      <c r="C22" s="16">
        <v>212207.04</v>
      </c>
      <c r="D22" s="5"/>
      <c r="E22" s="23">
        <f>E24+E26+E28</f>
        <v>4881.0200000000004</v>
      </c>
      <c r="F22" s="23">
        <f t="shared" ref="F22:G22" si="6">F24+F26+F28</f>
        <v>202774.03</v>
      </c>
      <c r="G22" s="23">
        <f t="shared" si="6"/>
        <v>4551.99</v>
      </c>
    </row>
    <row r="23" spans="1:8" ht="24" customHeight="1" thickBot="1" x14ac:dyDescent="0.3">
      <c r="A23" s="4" t="s">
        <v>34</v>
      </c>
      <c r="B23" s="4" t="s">
        <v>18</v>
      </c>
      <c r="C23" s="5"/>
      <c r="D23" s="5" t="s">
        <v>19</v>
      </c>
      <c r="E23" s="19">
        <v>1</v>
      </c>
      <c r="F23" s="5" t="s">
        <v>19</v>
      </c>
      <c r="G23" s="5" t="s">
        <v>19</v>
      </c>
    </row>
    <row r="24" spans="1:8" ht="24" customHeight="1" thickTop="1" thickBot="1" x14ac:dyDescent="0.3">
      <c r="A24" s="13"/>
      <c r="B24" s="13"/>
      <c r="C24" s="16">
        <v>4881.0200000000004</v>
      </c>
      <c r="D24" s="5"/>
      <c r="E24" s="22">
        <f>ROUND(E23*$C$24,2)</f>
        <v>4881.0200000000004</v>
      </c>
      <c r="F24" s="14"/>
      <c r="G24" s="5"/>
    </row>
    <row r="25" spans="1:8" ht="24" customHeight="1" thickTop="1" thickBot="1" x14ac:dyDescent="0.3">
      <c r="A25" s="4" t="s">
        <v>35</v>
      </c>
      <c r="B25" s="4" t="s">
        <v>21</v>
      </c>
      <c r="C25" s="5"/>
      <c r="D25" s="5" t="s">
        <v>19</v>
      </c>
      <c r="E25" s="5" t="s">
        <v>19</v>
      </c>
      <c r="F25" s="19">
        <v>1</v>
      </c>
      <c r="G25" s="5" t="s">
        <v>19</v>
      </c>
    </row>
    <row r="26" spans="1:8" ht="24" customHeight="1" thickTop="1" thickBot="1" x14ac:dyDescent="0.3">
      <c r="A26" s="13"/>
      <c r="B26" s="13"/>
      <c r="C26" s="16">
        <v>202774.03</v>
      </c>
      <c r="D26" s="5"/>
      <c r="E26" s="5"/>
      <c r="F26" s="22">
        <f>ROUND(F25*$C$26,2)</f>
        <v>202774.03</v>
      </c>
      <c r="G26" s="14"/>
    </row>
    <row r="27" spans="1:8" ht="24" customHeight="1" thickTop="1" thickBot="1" x14ac:dyDescent="0.3">
      <c r="A27" s="4" t="s">
        <v>36</v>
      </c>
      <c r="B27" s="4" t="s">
        <v>31</v>
      </c>
      <c r="C27" s="5"/>
      <c r="D27" s="5" t="s">
        <v>19</v>
      </c>
      <c r="E27" s="5" t="s">
        <v>19</v>
      </c>
      <c r="F27" s="5" t="s">
        <v>19</v>
      </c>
      <c r="G27" s="19">
        <v>1</v>
      </c>
    </row>
    <row r="28" spans="1:8" ht="24" customHeight="1" thickTop="1" thickBot="1" x14ac:dyDescent="0.3">
      <c r="A28" s="13"/>
      <c r="B28" s="13"/>
      <c r="C28" s="16">
        <v>4551.99</v>
      </c>
      <c r="D28" s="5"/>
      <c r="E28" s="14"/>
      <c r="F28" s="14"/>
      <c r="G28" s="22">
        <f>ROUND(G27*$C$28,2)</f>
        <v>4551.99</v>
      </c>
    </row>
    <row r="29" spans="1:8" ht="24" customHeight="1" thickTop="1" thickBot="1" x14ac:dyDescent="0.3">
      <c r="A29" s="4" t="s">
        <v>37</v>
      </c>
      <c r="B29" s="4" t="s">
        <v>38</v>
      </c>
      <c r="C29" s="5"/>
      <c r="D29" s="5" t="s">
        <v>19</v>
      </c>
      <c r="E29" s="25">
        <f>E30/$C$30</f>
        <v>2.2270823387685323E-2</v>
      </c>
      <c r="F29" s="25">
        <f t="shared" ref="F29:G29" si="7">F30/$C$30</f>
        <v>0.18952498024649891</v>
      </c>
      <c r="G29" s="25">
        <f t="shared" si="7"/>
        <v>0.78820419636581573</v>
      </c>
    </row>
    <row r="30" spans="1:8" ht="24" customHeight="1" thickTop="1" x14ac:dyDescent="0.25">
      <c r="A30" s="13"/>
      <c r="B30" s="13"/>
      <c r="C30" s="16">
        <v>182638.51</v>
      </c>
      <c r="D30" s="5"/>
      <c r="E30" s="23">
        <f>E32+E34+E36</f>
        <v>4067.51</v>
      </c>
      <c r="F30" s="23">
        <f t="shared" ref="F30:G30" si="8">F32+F34+F36</f>
        <v>34614.559999999998</v>
      </c>
      <c r="G30" s="23">
        <f t="shared" si="8"/>
        <v>143956.44</v>
      </c>
    </row>
    <row r="31" spans="1:8" ht="24" customHeight="1" thickBot="1" x14ac:dyDescent="0.3">
      <c r="A31" s="4" t="s">
        <v>39</v>
      </c>
      <c r="B31" s="4" t="s">
        <v>18</v>
      </c>
      <c r="C31" s="5"/>
      <c r="D31" s="5" t="s">
        <v>19</v>
      </c>
      <c r="E31" s="19">
        <v>1</v>
      </c>
      <c r="F31" s="5" t="s">
        <v>19</v>
      </c>
      <c r="G31" s="5" t="s">
        <v>19</v>
      </c>
    </row>
    <row r="32" spans="1:8" ht="24" customHeight="1" thickTop="1" thickBot="1" x14ac:dyDescent="0.3">
      <c r="A32" s="13"/>
      <c r="B32" s="13"/>
      <c r="C32" s="16">
        <v>4067.51</v>
      </c>
      <c r="D32" s="5"/>
      <c r="E32" s="22">
        <f>ROUND(E31*$C$32,2)</f>
        <v>4067.51</v>
      </c>
      <c r="F32" s="14"/>
      <c r="G32" s="14"/>
    </row>
    <row r="33" spans="1:7" ht="24" customHeight="1" thickTop="1" thickBot="1" x14ac:dyDescent="0.3">
      <c r="A33" s="4" t="s">
        <v>40</v>
      </c>
      <c r="B33" s="4" t="s">
        <v>21</v>
      </c>
      <c r="C33" s="5"/>
      <c r="D33" s="5" t="s">
        <v>19</v>
      </c>
      <c r="E33" s="5" t="s">
        <v>19</v>
      </c>
      <c r="F33" s="19">
        <v>0.3</v>
      </c>
      <c r="G33" s="19">
        <v>0.7</v>
      </c>
    </row>
    <row r="34" spans="1:7" ht="24" customHeight="1" thickTop="1" thickBot="1" x14ac:dyDescent="0.3">
      <c r="A34" s="13"/>
      <c r="B34" s="13"/>
      <c r="C34" s="16">
        <v>115381.86</v>
      </c>
      <c r="D34" s="5"/>
      <c r="E34" s="5"/>
      <c r="F34" s="22">
        <f>ROUND(F33*$C$34,2)</f>
        <v>34614.559999999998</v>
      </c>
      <c r="G34" s="22">
        <f>ROUND(G33*$C$34,2)</f>
        <v>80767.3</v>
      </c>
    </row>
    <row r="35" spans="1:7" ht="24" customHeight="1" thickTop="1" thickBot="1" x14ac:dyDescent="0.3">
      <c r="A35" s="4" t="s">
        <v>41</v>
      </c>
      <c r="B35" s="4" t="s">
        <v>42</v>
      </c>
      <c r="C35" s="5"/>
      <c r="D35" s="5" t="s">
        <v>19</v>
      </c>
      <c r="E35" s="5" t="s">
        <v>19</v>
      </c>
      <c r="F35" s="5" t="s">
        <v>19</v>
      </c>
      <c r="G35" s="19">
        <v>1</v>
      </c>
    </row>
    <row r="36" spans="1:7" ht="24" customHeight="1" thickTop="1" thickBot="1" x14ac:dyDescent="0.3">
      <c r="A36" s="13"/>
      <c r="B36" s="13"/>
      <c r="C36" s="16">
        <v>63189.14</v>
      </c>
      <c r="D36" s="14"/>
      <c r="E36" s="14"/>
      <c r="F36" s="14"/>
      <c r="G36" s="22">
        <f>ROUND(G35*$C$36,2)</f>
        <v>63189.14</v>
      </c>
    </row>
    <row r="37" spans="1:7" ht="24" customHeight="1" thickTop="1" thickBot="1" x14ac:dyDescent="0.3">
      <c r="A37" s="4" t="s">
        <v>43</v>
      </c>
      <c r="B37" s="4" t="s">
        <v>44</v>
      </c>
      <c r="C37" s="5"/>
      <c r="D37" s="25">
        <f>D38/$C$38</f>
        <v>0.20084462813255521</v>
      </c>
      <c r="E37" s="25">
        <f t="shared" ref="E37:G37" si="9">E38/$C$38</f>
        <v>0.1338963994657405</v>
      </c>
      <c r="F37" s="25">
        <f t="shared" si="9"/>
        <v>0.40084461655897741</v>
      </c>
      <c r="G37" s="25">
        <f t="shared" si="9"/>
        <v>0.26441435584272688</v>
      </c>
    </row>
    <row r="38" spans="1:7" ht="24" customHeight="1" thickTop="1" x14ac:dyDescent="0.25">
      <c r="A38" s="13"/>
      <c r="B38" s="13"/>
      <c r="C38" s="16">
        <v>172807.41</v>
      </c>
      <c r="D38" s="23">
        <f>D40+D42</f>
        <v>34707.440000000002</v>
      </c>
      <c r="E38" s="23">
        <f t="shared" ref="E38:G38" si="10">E40+E42</f>
        <v>23138.29</v>
      </c>
      <c r="F38" s="23">
        <f t="shared" si="10"/>
        <v>69268.92</v>
      </c>
      <c r="G38" s="23">
        <f t="shared" si="10"/>
        <v>45692.76</v>
      </c>
    </row>
    <row r="39" spans="1:7" ht="24" customHeight="1" thickBot="1" x14ac:dyDescent="0.3">
      <c r="A39" s="4" t="s">
        <v>45</v>
      </c>
      <c r="B39" s="4" t="s">
        <v>21</v>
      </c>
      <c r="C39" s="5"/>
      <c r="D39" s="19">
        <v>0.3</v>
      </c>
      <c r="E39" s="19">
        <v>0.2</v>
      </c>
      <c r="F39" s="19">
        <v>0.5</v>
      </c>
      <c r="G39" s="5" t="s">
        <v>19</v>
      </c>
    </row>
    <row r="40" spans="1:7" ht="24" customHeight="1" thickTop="1" thickBot="1" x14ac:dyDescent="0.3">
      <c r="A40" s="13"/>
      <c r="B40" s="13"/>
      <c r="C40" s="16">
        <v>115691.46</v>
      </c>
      <c r="D40" s="22">
        <f>ROUND(D39*$C$40,2)</f>
        <v>34707.440000000002</v>
      </c>
      <c r="E40" s="22">
        <f t="shared" ref="E40:F40" si="11">ROUND(E39*$C$40,2)</f>
        <v>23138.29</v>
      </c>
      <c r="F40" s="22">
        <f t="shared" si="11"/>
        <v>57845.73</v>
      </c>
      <c r="G40" s="14"/>
    </row>
    <row r="41" spans="1:7" ht="24" customHeight="1" thickTop="1" thickBot="1" x14ac:dyDescent="0.3">
      <c r="A41" s="4" t="s">
        <v>46</v>
      </c>
      <c r="B41" s="4" t="s">
        <v>29</v>
      </c>
      <c r="C41" s="5"/>
      <c r="D41" s="5" t="s">
        <v>19</v>
      </c>
      <c r="E41" s="5" t="s">
        <v>19</v>
      </c>
      <c r="F41" s="19">
        <v>0.2</v>
      </c>
      <c r="G41" s="19">
        <v>0.8</v>
      </c>
    </row>
    <row r="42" spans="1:7" ht="24" customHeight="1" thickTop="1" thickBot="1" x14ac:dyDescent="0.3">
      <c r="A42" s="13"/>
      <c r="B42" s="13"/>
      <c r="C42" s="16">
        <v>57115.95</v>
      </c>
      <c r="D42" s="14"/>
      <c r="E42" s="14"/>
      <c r="F42" s="22">
        <f>ROUND(F41*$C$42,2)</f>
        <v>11423.19</v>
      </c>
      <c r="G42" s="22">
        <f>ROUND(G41*$C$42,2)</f>
        <v>45692.76</v>
      </c>
    </row>
    <row r="43" spans="1:7" ht="24" customHeight="1" thickTop="1" thickBot="1" x14ac:dyDescent="0.3">
      <c r="A43" s="4" t="s">
        <v>47</v>
      </c>
      <c r="B43" s="4" t="s">
        <v>48</v>
      </c>
      <c r="C43" s="5"/>
      <c r="D43" s="10" t="s">
        <v>49</v>
      </c>
      <c r="E43" s="10" t="s">
        <v>50</v>
      </c>
      <c r="F43" s="10" t="s">
        <v>51</v>
      </c>
      <c r="G43" s="10" t="s">
        <v>52</v>
      </c>
    </row>
    <row r="44" spans="1:7" ht="24" customHeight="1" thickTop="1" x14ac:dyDescent="0.25">
      <c r="A44" s="13"/>
      <c r="B44" s="13"/>
      <c r="C44" s="16">
        <v>236855.89</v>
      </c>
      <c r="D44" s="23">
        <f>D46+D48+D50+D52+D54+D56</f>
        <v>53066.44</v>
      </c>
      <c r="E44" s="23">
        <f t="shared" ref="E44:G44" si="12">E46+E48+E50+E52+E54+E56</f>
        <v>40576.269999999997</v>
      </c>
      <c r="F44" s="23">
        <f t="shared" si="12"/>
        <v>79842.320000000007</v>
      </c>
      <c r="G44" s="23">
        <f t="shared" si="12"/>
        <v>63370.86</v>
      </c>
    </row>
    <row r="45" spans="1:7" ht="24" customHeight="1" thickBot="1" x14ac:dyDescent="0.3">
      <c r="A45" s="4" t="s">
        <v>53</v>
      </c>
      <c r="B45" s="4" t="s">
        <v>21</v>
      </c>
      <c r="C45" s="5"/>
      <c r="D45" s="19">
        <v>0.3</v>
      </c>
      <c r="E45" s="19">
        <v>0.2</v>
      </c>
      <c r="F45" s="19">
        <v>0.5</v>
      </c>
      <c r="G45" s="5" t="s">
        <v>19</v>
      </c>
    </row>
    <row r="46" spans="1:7" ht="24" customHeight="1" thickTop="1" thickBot="1" x14ac:dyDescent="0.3">
      <c r="A46" s="13"/>
      <c r="B46" s="13"/>
      <c r="C46" s="16">
        <v>46333.64</v>
      </c>
      <c r="D46" s="22">
        <f>ROUND(D45*$C$46,2)</f>
        <v>13900.09</v>
      </c>
      <c r="E46" s="22">
        <f t="shared" ref="E46:F46" si="13">ROUND(E45*$C$46,2)</f>
        <v>9266.73</v>
      </c>
      <c r="F46" s="22">
        <f t="shared" si="13"/>
        <v>23166.82</v>
      </c>
      <c r="G46" s="14"/>
    </row>
    <row r="47" spans="1:7" ht="24" customHeight="1" thickTop="1" thickBot="1" x14ac:dyDescent="0.3">
      <c r="A47" s="4" t="s">
        <v>54</v>
      </c>
      <c r="B47" s="4" t="s">
        <v>55</v>
      </c>
      <c r="C47" s="5"/>
      <c r="D47" s="5" t="s">
        <v>19</v>
      </c>
      <c r="E47" s="5" t="s">
        <v>19</v>
      </c>
      <c r="F47" s="19">
        <v>0.5</v>
      </c>
      <c r="G47" s="19">
        <v>0.5</v>
      </c>
    </row>
    <row r="48" spans="1:7" ht="24" customHeight="1" thickTop="1" thickBot="1" x14ac:dyDescent="0.3">
      <c r="A48" s="13"/>
      <c r="B48" s="13"/>
      <c r="C48" s="16">
        <v>64882.17</v>
      </c>
      <c r="D48" s="14"/>
      <c r="E48" s="14"/>
      <c r="F48" s="22">
        <f>ROUND(F47*$C$48,2)</f>
        <v>32441.09</v>
      </c>
      <c r="G48" s="22">
        <f>ROUND(G47*$C$48,2)</f>
        <v>32441.09</v>
      </c>
    </row>
    <row r="49" spans="1:8" ht="24" customHeight="1" thickTop="1" thickBot="1" x14ac:dyDescent="0.3">
      <c r="A49" s="4" t="s">
        <v>56</v>
      </c>
      <c r="B49" s="4" t="s">
        <v>57</v>
      </c>
      <c r="C49" s="5"/>
      <c r="D49" s="19">
        <v>0.2</v>
      </c>
      <c r="E49" s="19">
        <v>0.3</v>
      </c>
      <c r="F49" s="19">
        <v>0.3</v>
      </c>
      <c r="G49" s="19">
        <v>0.2</v>
      </c>
    </row>
    <row r="50" spans="1:8" ht="24" customHeight="1" thickTop="1" thickBot="1" x14ac:dyDescent="0.3">
      <c r="A50" s="13"/>
      <c r="B50" s="13"/>
      <c r="C50" s="16">
        <v>80781.37</v>
      </c>
      <c r="D50" s="22">
        <f>ROUND(D49*$C$50,2)</f>
        <v>16156.27</v>
      </c>
      <c r="E50" s="22">
        <f t="shared" ref="E50:G50" si="14">ROUND(E49*$C$50,2)</f>
        <v>24234.41</v>
      </c>
      <c r="F50" s="22">
        <f t="shared" si="14"/>
        <v>24234.41</v>
      </c>
      <c r="G50" s="22">
        <f t="shared" si="14"/>
        <v>16156.27</v>
      </c>
    </row>
    <row r="51" spans="1:8" ht="24" customHeight="1" thickTop="1" thickBot="1" x14ac:dyDescent="0.3">
      <c r="A51" s="4" t="s">
        <v>58</v>
      </c>
      <c r="B51" s="4" t="s">
        <v>59</v>
      </c>
      <c r="C51" s="5"/>
      <c r="D51" s="19">
        <v>0.4</v>
      </c>
      <c r="E51" s="19">
        <v>0.6</v>
      </c>
      <c r="F51" s="5" t="s">
        <v>19</v>
      </c>
      <c r="G51" s="5" t="s">
        <v>19</v>
      </c>
    </row>
    <row r="52" spans="1:8" ht="24" customHeight="1" thickTop="1" thickBot="1" x14ac:dyDescent="0.3">
      <c r="A52" s="13"/>
      <c r="B52" s="13"/>
      <c r="C52" s="16">
        <v>2645.21</v>
      </c>
      <c r="D52" s="22">
        <f>ROUND(D51*$C$52,2)</f>
        <v>1058.08</v>
      </c>
      <c r="E52" s="22">
        <f t="shared" ref="E52" si="15">ROUND(E51*$C$52,2)</f>
        <v>1587.13</v>
      </c>
      <c r="F52" s="22"/>
      <c r="G52" s="22"/>
    </row>
    <row r="53" spans="1:8" ht="24" customHeight="1" thickTop="1" thickBot="1" x14ac:dyDescent="0.3">
      <c r="A53" s="4" t="s">
        <v>60</v>
      </c>
      <c r="B53" s="4" t="s">
        <v>61</v>
      </c>
      <c r="C53" s="5"/>
      <c r="D53" s="19">
        <v>0.8</v>
      </c>
      <c r="E53" s="19">
        <v>0.2</v>
      </c>
      <c r="F53" s="5" t="s">
        <v>19</v>
      </c>
      <c r="G53" s="5" t="s">
        <v>19</v>
      </c>
    </row>
    <row r="54" spans="1:8" ht="24" customHeight="1" thickTop="1" thickBot="1" x14ac:dyDescent="0.3">
      <c r="A54" s="13"/>
      <c r="B54" s="13"/>
      <c r="C54" s="16">
        <v>27440</v>
      </c>
      <c r="D54" s="22">
        <f>ROUND(D53*$C$54,2)</f>
        <v>21952</v>
      </c>
      <c r="E54" s="22">
        <f>ROUND(E53*$C$54,2)</f>
        <v>5488</v>
      </c>
      <c r="F54" s="5"/>
      <c r="G54" s="14"/>
    </row>
    <row r="55" spans="1:8" ht="24" customHeight="1" thickTop="1" thickBot="1" x14ac:dyDescent="0.3">
      <c r="A55" s="4" t="s">
        <v>62</v>
      </c>
      <c r="B55" s="4" t="s">
        <v>63</v>
      </c>
      <c r="C55" s="5"/>
      <c r="D55" s="5" t="s">
        <v>19</v>
      </c>
      <c r="E55" s="5" t="s">
        <v>19</v>
      </c>
      <c r="F55" s="5" t="s">
        <v>19</v>
      </c>
      <c r="G55" s="19">
        <v>1</v>
      </c>
    </row>
    <row r="56" spans="1:8" ht="24" customHeight="1" thickTop="1" thickBot="1" x14ac:dyDescent="0.3">
      <c r="A56" s="15"/>
      <c r="B56" s="15"/>
      <c r="C56" s="18">
        <v>14773.5</v>
      </c>
      <c r="D56" s="14"/>
      <c r="E56" s="14"/>
      <c r="F56" s="14"/>
      <c r="G56" s="22">
        <f>ROUND(G55*$C$56,2)</f>
        <v>14773.5</v>
      </c>
    </row>
    <row r="57" spans="1:8" ht="14.4" thickTop="1" x14ac:dyDescent="0.25">
      <c r="A57" s="28" t="s">
        <v>64</v>
      </c>
      <c r="B57" s="28"/>
      <c r="C57" s="21">
        <f>C8+C10+C12+C14+C16+C18+C20+C24+C26+C28+C32+C34+C36+C40+C42+C46+C48+C50+C52+C54+C56</f>
        <v>1465685.3199999998</v>
      </c>
      <c r="D57" s="8" t="s">
        <v>65</v>
      </c>
      <c r="E57" s="8" t="s">
        <v>66</v>
      </c>
      <c r="F57" s="8" t="s">
        <v>67</v>
      </c>
      <c r="G57" s="8" t="s">
        <v>68</v>
      </c>
    </row>
    <row r="58" spans="1:8" x14ac:dyDescent="0.25">
      <c r="A58" s="28" t="s">
        <v>69</v>
      </c>
      <c r="B58" s="28"/>
      <c r="C58" s="6"/>
      <c r="D58" s="27">
        <f>+D6+D22+D30+D38+D44</f>
        <v>194539.58000000002</v>
      </c>
      <c r="E58" s="27">
        <f t="shared" ref="E58:G58" si="16">+E6+E22+E30+E38+E44</f>
        <v>257636.74300000002</v>
      </c>
      <c r="F58" s="27">
        <f t="shared" si="16"/>
        <v>578939.98399999994</v>
      </c>
      <c r="G58" s="27">
        <f t="shared" si="16"/>
        <v>434569.01299999998</v>
      </c>
      <c r="H58" s="24"/>
    </row>
    <row r="59" spans="1:8" x14ac:dyDescent="0.25">
      <c r="A59" s="28" t="s">
        <v>70</v>
      </c>
      <c r="B59" s="28"/>
      <c r="C59" s="6"/>
      <c r="D59" s="8" t="s">
        <v>65</v>
      </c>
      <c r="E59" s="8" t="s">
        <v>71</v>
      </c>
      <c r="F59" s="8" t="s">
        <v>72</v>
      </c>
      <c r="G59" s="8" t="s">
        <v>73</v>
      </c>
    </row>
    <row r="60" spans="1:8" x14ac:dyDescent="0.25">
      <c r="A60" s="28" t="s">
        <v>74</v>
      </c>
      <c r="B60" s="28"/>
      <c r="C60" s="6"/>
      <c r="D60" s="27">
        <f>D58</f>
        <v>194539.58000000002</v>
      </c>
      <c r="E60" s="27">
        <f>D60+E58</f>
        <v>452176.32300000003</v>
      </c>
      <c r="F60" s="27">
        <f t="shared" ref="F60:G60" si="17">E60+F58</f>
        <v>1031116.307</v>
      </c>
      <c r="G60" s="27">
        <f t="shared" si="17"/>
        <v>1465685.32</v>
      </c>
    </row>
    <row r="61" spans="1:8" x14ac:dyDescent="0.25">
      <c r="A61" s="9"/>
      <c r="B61" s="9"/>
      <c r="C61" s="9"/>
      <c r="D61" s="9"/>
      <c r="E61" s="9"/>
      <c r="F61" s="9"/>
      <c r="G61" s="9"/>
    </row>
    <row r="62" spans="1:8" ht="60" customHeight="1" x14ac:dyDescent="0.25">
      <c r="A62" s="7"/>
      <c r="B62" s="7"/>
      <c r="C62" s="7"/>
      <c r="D62" s="7"/>
      <c r="E62" s="7"/>
      <c r="F62" s="7"/>
      <c r="G62" s="7"/>
    </row>
    <row r="63" spans="1:8" ht="70.05" customHeight="1" x14ac:dyDescent="0.25">
      <c r="A63" s="29" t="s">
        <v>75</v>
      </c>
      <c r="B63" s="30"/>
      <c r="C63" s="30"/>
      <c r="D63" s="30"/>
      <c r="E63" s="30"/>
      <c r="F63" s="30"/>
      <c r="G63" s="30"/>
    </row>
  </sheetData>
  <mergeCells count="10">
    <mergeCell ref="A58:B58"/>
    <mergeCell ref="A59:B59"/>
    <mergeCell ref="A60:B60"/>
    <mergeCell ref="A63:G63"/>
    <mergeCell ref="D1:E1"/>
    <mergeCell ref="F1:G1"/>
    <mergeCell ref="D2:E2"/>
    <mergeCell ref="F2:G2"/>
    <mergeCell ref="A3:G3"/>
    <mergeCell ref="A57:B57"/>
  </mergeCells>
  <pageMargins left="0.25" right="0.25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Gutierrez Marciano</cp:lastModifiedBy>
  <cp:revision>0</cp:revision>
  <cp:lastPrinted>2026-07-12T21:16:20Z</cp:lastPrinted>
  <dcterms:created xsi:type="dcterms:W3CDTF">2026-03-02T12:44:16Z</dcterms:created>
  <dcterms:modified xsi:type="dcterms:W3CDTF">2026-07-12T21:16:24Z</dcterms:modified>
</cp:coreProperties>
</file>